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V51" i="2" l="1"/>
  <c r="X51" i="2" s="1"/>
  <c r="U51" i="2"/>
  <c r="U33" i="2"/>
  <c r="U69" i="2"/>
  <c r="U42" i="2"/>
  <c r="G35" i="5"/>
  <c r="G32" i="5"/>
  <c r="G29" i="5"/>
  <c r="G26" i="5"/>
  <c r="G23" i="5"/>
  <c r="M5" i="5"/>
  <c r="H8" i="5" s="1"/>
  <c r="L5" i="5"/>
  <c r="G8" i="5" s="1"/>
  <c r="S30" i="2"/>
  <c r="R30" i="2"/>
  <c r="Q30" i="2"/>
  <c r="P30" i="2"/>
  <c r="N30" i="2"/>
  <c r="M30" i="2"/>
  <c r="K30" i="2"/>
  <c r="J30" i="2"/>
  <c r="I30" i="2"/>
  <c r="H30" i="2"/>
  <c r="V24" i="2" s="1"/>
  <c r="X24" i="2" s="1"/>
  <c r="S21" i="2"/>
  <c r="R21" i="2"/>
  <c r="Q21" i="2"/>
  <c r="P21" i="2"/>
  <c r="N21" i="2"/>
  <c r="M21" i="2"/>
  <c r="I21" i="2"/>
  <c r="K21" i="2"/>
  <c r="J21" i="2"/>
  <c r="P4" i="2"/>
  <c r="P7" i="2"/>
  <c r="V15" i="2" l="1"/>
  <c r="X15" i="2" s="1"/>
  <c r="G10" i="2" s="1"/>
  <c r="U24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<sst xmlns="http://schemas.openxmlformats.org/spreadsheetml/2006/main" count="264" uniqueCount="183">
  <si>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</si>
  <si>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</si>
  <si>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</si>
  <si>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</si>
  <si>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</si>
  <si>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</si>
  <si>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</si>
  <si>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</si>
  <si>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</si>
  <si>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</si>
  <si>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</si>
  <si>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</si>
  <si>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</si>
  <si>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</si>
  <si>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</si>
  <si>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</si>
  <si>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</si>
  <si>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</si>
  <si>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</si>
  <si>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</si>
  <si>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</si>
  <si>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</si>
  <si>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</si>
  <si>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</si>
  <si>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</si>
  <si>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</si>
  <si>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</si>
  <si>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</si>
  <si>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</si>
  <si>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</si>
  <si>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</si>
  <si>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</si>
  <si>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</si>
  <si>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</si>
  <si>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</si>
  <si>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</si>
  <si>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</si>
  <si>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</si>
  <si>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</si>
  <si>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</si>
  <si>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</si>
  <si>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</si>
  <si>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</si>
  <si>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</si>
  <si>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</si>
  <si>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</si>
  <si>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</si>
  <si>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</si>
  <si>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</si>
  <si>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</si>
  <si>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</si>
  <si>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</si>
  <si>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</si>
  <si>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</si>
  <si>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</si>
  <si>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</si>
  <si>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</si>
  <si>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</si>
  <si>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</si>
  <si>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</si>
  <si>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</si>
  <si>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</si>
  <si>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</si>
  <si>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</si>
  <si>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</si>
  <si>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</si>
  <si>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</si>
  <si>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</si>
  <si>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</si>
  <si>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</si>
  <si>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</si>
  <si>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</si>
  <si>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</si>
  <si>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</si>
  <si>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</si>
  <si>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</si>
  <si>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</si>
  <si>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</si>
  <si>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</si>
  <si>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</si>
  <si>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</si>
  <si>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</si>
  <si>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</si>
  <si>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</si>
  <si>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</si>
  <si>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</si>
  <si>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</si>
  <si>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</si>
  <si>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</si>
  <si>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</si>
  <si>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</si>
  <si>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</si>
  <si>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</si>
  <si>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</si>
  <si>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</si>
  <si>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</si>
  <si>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</si>
  <si>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</si>
  <si>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</si>
  <si>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</si>
  <si>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</si>
  <si>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</si>
  <si>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</si>
  <si>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</si>
  <si>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</si>
  <si>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</si>
  <si>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</si>
  <si>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</si>
  <si>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</si>
  <si>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</si>
  <si>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</si>
  <si>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</si>
  <si>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</si>
  <si>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</si>
  <si>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</si>
  <si>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</si>
  <si>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</si>
  <si>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</si>
  <si>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</si>
  <si>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</si>
  <si>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</si>
  <si>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</si>
  <si>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</si>
  <si>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</si>
  <si>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</si>
  <si>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</si>
  <si>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</si>
  <si>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</si>
  <si>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</si>
  <si>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</si>
  <si>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</si>
  <si>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</si>
  <si>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</si>
  <si>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</si>
  <si>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</si>
  <si>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</si>
  <si>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</si>
  <si>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</si>
  <si>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</si>
  <si>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</si>
  <si>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</si>
  <si>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</si>
  <si>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</si>
  <si>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</si>
  <si>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</si>
  <si>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</si>
  <si>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</si>
  <si>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</si>
  <si>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</si>
  <si>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</si>
  <si>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</si>
  <si>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</si>
  <si>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</si>
  <si>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</si>
  <si>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</si>
  <si>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</si>
  <si>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</si>
  <si>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</si>
  <si>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</si>
  <si>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</si>
  <si>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</si>
  <si>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</si>
  <si>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</si>
  <si>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</si>
  <si>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</si>
  <si>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LIJADO</t>
  </si>
  <si>
    <t>Lija carborundum</t>
  </si>
  <si>
    <t>Lijadora</t>
  </si>
  <si>
    <t>La operación es realizada por un solo operario</t>
  </si>
  <si>
    <t>1</t>
  </si>
  <si>
    <t>Lijado 1</t>
  </si>
  <si>
    <t>Empezar a lijar</t>
  </si>
  <si>
    <t xml:space="preserve">Lijado 2 </t>
  </si>
  <si>
    <t>empezar a lijar</t>
  </si>
  <si>
    <t>Lijado 2 finalizado</t>
  </si>
  <si>
    <t xml:space="preserve">Lijado 1 finalizado </t>
  </si>
  <si>
    <t>lijado 3</t>
  </si>
  <si>
    <t xml:space="preserve">Lijado 3 finalizado </t>
  </si>
  <si>
    <t>lijado manual y descargar la hoja</t>
  </si>
  <si>
    <t>hoja en la zona de almacenaje</t>
  </si>
  <si>
    <t>tomarel marco y ubicarlo en el banco de trabajo</t>
  </si>
  <si>
    <t>tomar el marco</t>
  </si>
  <si>
    <t>marco en el banco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</si>
</sst>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1" t="s">
        <v>0</v>
      </c>
      <c r="C4" s="51"/>
      <c r="D4" s="51"/>
      <c r="E4" s="3"/>
      <c r="F4" s="44" t="s">
        <v>165</v>
      </c>
      <c r="G4" s="45"/>
      <c r="H4" s="45"/>
      <c r="I4" s="45"/>
      <c r="J4" s="46"/>
      <c r="L4" s="51" t="s">
        <v>2</v>
      </c>
      <c r="M4" s="51"/>
      <c r="O4" s="54" t="s">
        <v>169</v>
      </c>
      <c r="P4" s="54"/>
    </row>
    <row r="5" spans="2:18" x14ac:dyDescent="0.25">
      <c r="B5" s="51"/>
      <c r="C5" s="51"/>
      <c r="D5" s="51"/>
      <c r="E5" s="3"/>
      <c r="F5" s="47"/>
      <c r="G5" s="48"/>
      <c r="H5" s="48"/>
      <c r="I5" s="48"/>
      <c r="J5" s="49"/>
      <c r="L5" s="51"/>
      <c r="M5" s="51"/>
      <c r="O5" s="54"/>
      <c r="P5" s="54"/>
    </row>
    <row r="6" spans="2:18" ht="5.25" customHeight="1" x14ac:dyDescent="0.25"/>
    <row r="7" spans="2:18" x14ac:dyDescent="0.25">
      <c r="B7" s="51" t="s">
        <v>4</v>
      </c>
      <c r="C7" s="51"/>
      <c r="D7" s="51"/>
      <c r="F7" s="71">
        <v>5</v>
      </c>
      <c r="G7" s="72"/>
      <c r="H7" s="73"/>
      <c r="L7" s="51" t="s">
        <v>3</v>
      </c>
      <c r="M7" s="51"/>
      <c r="O7" s="67">
        <v>42687</v>
      </c>
      <c r="P7" s="68"/>
    </row>
    <row r="8" spans="2:18" x14ac:dyDescent="0.25">
      <c r="B8" s="51"/>
      <c r="C8" s="51"/>
      <c r="D8" s="51"/>
      <c r="F8" s="74"/>
      <c r="G8" s="75"/>
      <c r="H8" s="76"/>
      <c r="L8" s="51"/>
      <c r="M8" s="51"/>
      <c r="O8" s="69"/>
      <c r="P8" s="70"/>
    </row>
    <row r="9" spans="2:18" ht="5.25" customHeight="1" x14ac:dyDescent="0.25"/>
    <row r="10" spans="2:18" x14ac:dyDescent="0.25">
      <c r="B10" s="51" t="s">
        <v>1</v>
      </c>
      <c r="C10" s="51"/>
      <c r="D10" s="51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1"/>
      <c r="C11" s="51"/>
      <c r="D11" s="51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1" t="s">
        <v>5</v>
      </c>
      <c r="C13" s="51"/>
      <c r="D13" s="51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1"/>
      <c r="C14" s="51"/>
      <c r="D14" s="51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1" t="s">
        <v>6</v>
      </c>
      <c r="C16" s="51"/>
      <c r="D16" s="51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1"/>
      <c r="C17" s="51"/>
      <c r="D17" s="51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0" t="s">
        <v>164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</row>
  </sheetData>
  <sheetProtection sheet="1" objects="1" scenarios="1" selectLockedCells="1"/>
  <mergeCells count="19">
    <mergeCell ref="F7:H8"/>
    <mergeCell ref="F13:J14"/>
    <mergeCell ref="B13:D14"/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5.5925925925925928E-2</v>
      </c>
      <c r="C11" s="10"/>
      <c r="D11" s="77">
        <v>5.9375000000000004E-2</v>
      </c>
      <c r="E11" s="10"/>
      <c r="F11" s="77">
        <v>5.6574074074074075E-2</v>
      </c>
      <c r="G11" s="10"/>
      <c r="H11" s="77">
        <v>5.9386574074074071E-2</v>
      </c>
      <c r="I11" s="10"/>
      <c r="J11" s="77">
        <v>6.2881944444444449E-2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F11:F12"/>
    <mergeCell ref="H11:H12"/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40" activePane="bottomLeft" state="frozen"/>
      <selection pane="bottomLeft" activeCell="W42" sqref="W42:W47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1" t="s">
        <v>0</v>
      </c>
      <c r="D4" s="51"/>
      <c r="E4" s="51"/>
      <c r="F4" s="3"/>
      <c r="G4" s="118" t="str">
        <f>Inicio!F4</f>
        <v>LIJADO</v>
      </c>
      <c r="H4" s="119"/>
      <c r="I4" s="119"/>
      <c r="J4" s="119"/>
      <c r="K4" s="120"/>
      <c r="M4" s="51" t="s">
        <v>2</v>
      </c>
      <c r="N4" s="51"/>
      <c r="P4" s="124" t="str">
        <f>Inicio!O4</f>
        <v>1</v>
      </c>
      <c r="Q4" s="125"/>
      <c r="U4" s="20">
        <v>100</v>
      </c>
    </row>
    <row r="5" spans="2:24" x14ac:dyDescent="0.25">
      <c r="C5" s="51"/>
      <c r="D5" s="51"/>
      <c r="E5" s="51"/>
      <c r="F5" s="3"/>
      <c r="G5" s="121"/>
      <c r="H5" s="122"/>
      <c r="I5" s="122"/>
      <c r="J5" s="122"/>
      <c r="K5" s="123"/>
      <c r="M5" s="51"/>
      <c r="N5" s="51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1" t="s">
        <v>5</v>
      </c>
      <c r="D7" s="51"/>
      <c r="E7" s="51"/>
      <c r="G7" s="118" t="str">
        <f>Inicio!F13</f>
        <v>Lijadora</v>
      </c>
      <c r="H7" s="119"/>
      <c r="I7" s="119"/>
      <c r="J7" s="119"/>
      <c r="K7" s="120"/>
      <c r="M7" s="51" t="s">
        <v>6</v>
      </c>
      <c r="N7" s="51"/>
      <c r="O7" s="17"/>
      <c r="P7" s="126" t="str">
        <f>Inicio!F16</f>
        <v>La operación es realizada por un solo operario</v>
      </c>
      <c r="Q7" s="127"/>
      <c r="R7" s="18"/>
      <c r="S7" s="18"/>
      <c r="T7" s="18"/>
      <c r="U7" s="18"/>
    </row>
    <row r="8" spans="2:24" x14ac:dyDescent="0.25">
      <c r="C8" s="51"/>
      <c r="D8" s="51"/>
      <c r="E8" s="51"/>
      <c r="G8" s="121"/>
      <c r="H8" s="122"/>
      <c r="I8" s="122"/>
      <c r="J8" s="122"/>
      <c r="K8" s="123"/>
      <c r="M8" s="51"/>
      <c r="N8" s="51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1" t="s">
        <v>108</v>
      </c>
      <c r="D10" s="51"/>
      <c r="E10" s="51"/>
      <c r="G10" s="130">
        <f>SUM(X15:X103)</f>
        <v>6.5290350115740733E-2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0.16599999999999998</v>
      </c>
      <c r="Q10" s="137"/>
      <c r="R10" s="18"/>
      <c r="S10" s="18"/>
      <c r="T10" s="18"/>
      <c r="U10" s="18"/>
    </row>
    <row r="11" spans="2:24" x14ac:dyDescent="0.25">
      <c r="C11" s="51"/>
      <c r="D11" s="51"/>
      <c r="E11" s="51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3.5879629629629635E-4</v>
      </c>
      <c r="I15" s="113">
        <v>3.1250000000000001E-4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7.6099537037037043E-4</v>
      </c>
      <c r="V15" s="97">
        <f>IFERROR(AVERAGEIF(H21:S22,"&gt;0"),0)</f>
        <v>3.8049768518518521E-4</v>
      </c>
      <c r="W15" s="94">
        <v>0.16</v>
      </c>
      <c r="X15" s="97">
        <f>V15+(V15*W15)</f>
        <v>4.4137731481481485E-4</v>
      </c>
    </row>
    <row r="16" spans="2:24" x14ac:dyDescent="0.25">
      <c r="B16" s="140"/>
      <c r="C16" s="105" t="s">
        <v>180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125</v>
      </c>
      <c r="I18" s="107">
        <v>100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181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4.4849537037037042E-4</v>
      </c>
      <c r="I21" s="115">
        <f>I15*I18/100</f>
        <v>3.1250000000000001E-4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182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2.119212962962963E-2</v>
      </c>
      <c r="I24" s="111">
        <v>1.7499999999999998E-2</v>
      </c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4.3990162037037039E-2</v>
      </c>
      <c r="V24" s="99">
        <f>IFERROR(AVERAGEIF(H30:S31,"&gt;0"),0)</f>
        <v>2.199508101851852E-2</v>
      </c>
      <c r="W24" s="94">
        <v>0.18</v>
      </c>
      <c r="X24" s="99">
        <f>V24+(V24*W24)</f>
        <v>2.5954195601851852E-2</v>
      </c>
    </row>
    <row r="25" spans="2:24" x14ac:dyDescent="0.25">
      <c r="B25" s="140"/>
      <c r="C25" s="105" t="s">
        <v>170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125</v>
      </c>
      <c r="I27" s="107">
        <v>100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171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2.6490162037037038E-2</v>
      </c>
      <c r="I30" s="111">
        <f>I24*I27/100</f>
        <v>1.7499999999999998E-2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1.230324074074074E-2</v>
      </c>
      <c r="I33" s="111">
        <v>1.5520833333333333E-2</v>
      </c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2.8628472222222218E-2</v>
      </c>
      <c r="V33" s="99">
        <f>IFERROR(AVERAGEIF(H39:S40,"&gt;0"),0)</f>
        <v>1.4314236111111109E-2</v>
      </c>
      <c r="W33" s="94">
        <v>0.18</v>
      </c>
      <c r="X33" s="99">
        <f>V33+(V33*W33)</f>
        <v>1.6890798611111108E-2</v>
      </c>
    </row>
    <row r="34" spans="2:24" x14ac:dyDescent="0.25">
      <c r="B34" s="140"/>
      <c r="C34" s="105" t="s">
        <v>172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75</v>
      </c>
      <c r="I36" s="107">
        <v>125</v>
      </c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173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9.2274305555555547E-3</v>
      </c>
      <c r="I39" s="111">
        <f>I33*I36/100</f>
        <v>1.9401041666666664E-2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174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9.2245370370370363E-3</v>
      </c>
      <c r="I42" s="111">
        <v>8.5763888888888886E-3</v>
      </c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1.5656828703703704E-2</v>
      </c>
      <c r="V42" s="99">
        <f>IFERROR(AVERAGEIF(H48:S49,"&gt;0"),0)</f>
        <v>7.828414351851852E-3</v>
      </c>
      <c r="W42" s="94">
        <v>0.18</v>
      </c>
      <c r="X42" s="99">
        <f>V42+(V42*W42)</f>
        <v>9.2375289351851846E-3</v>
      </c>
    </row>
    <row r="43" spans="2:24" x14ac:dyDescent="0.25">
      <c r="B43" s="140"/>
      <c r="C43" s="105" t="s">
        <v>176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>
        <v>75</v>
      </c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173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9.2245370370370363E-3</v>
      </c>
      <c r="I48" s="111">
        <f>I42*I45/100</f>
        <v>6.432291666666666E-3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177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1.3715277777777778E-2</v>
      </c>
      <c r="I51" s="111">
        <v>1.1840277777777778E-2</v>
      </c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2.2595486111111111E-2</v>
      </c>
      <c r="V51" s="99">
        <f>IFERROR(AVERAGEIF(H57:S58,"&gt;0"),0)</f>
        <v>1.1297743055555556E-2</v>
      </c>
      <c r="W51" s="94">
        <v>0.13</v>
      </c>
      <c r="X51" s="99">
        <f>V51+(V51*W51)</f>
        <v>1.2766449652777779E-2</v>
      </c>
    </row>
    <row r="52" spans="2:24" x14ac:dyDescent="0.25">
      <c r="B52" s="140"/>
      <c r="C52" s="105" t="s">
        <v>178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100</v>
      </c>
      <c r="I54" s="107">
        <v>75</v>
      </c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171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1.3715277777777778E-2</v>
      </c>
      <c r="I57" s="111">
        <f>I51*I54/100</f>
        <v>8.8802083333333337E-3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 t="s">
        <v>179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19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 t="s">
        <v>65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 t="s">
        <v>52</v>
      </c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2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 t="s">
        <v>61</v>
      </c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 t="s">
        <v>74</v>
      </c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 t="s">
        <v>82</v>
      </c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2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 t="s">
        <v>87</v>
      </c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 t="s">
        <v>91</v>
      </c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 t="s">
        <v>95</v>
      </c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0.16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6.5290350115740733E-2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0.63817496142697694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1" t="s">
        <v>128</v>
      </c>
      <c r="C19" s="51"/>
      <c r="D19" s="51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1"/>
      <c r="C20" s="51"/>
      <c r="D20" s="51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0.63817496142697694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1" t="s">
        <v>132</v>
      </c>
      <c r="C19" s="51"/>
      <c r="D19" s="51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1"/>
      <c r="C20" s="51"/>
      <c r="D20" s="51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6.5290350115740733E-2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2017-07-25T18:45:04Z</dcterms:modified>
</cp:coreProperties>
</file>